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80" i="1" l="1"/>
  <c r="J17" i="1"/>
  <c r="D80" i="1"/>
  <c r="D75" i="1"/>
  <c r="D72" i="1"/>
  <c r="D66" i="1" s="1"/>
  <c r="D67" i="1"/>
  <c r="D63" i="1"/>
  <c r="D60" i="1"/>
  <c r="D55" i="1"/>
  <c r="D52" i="1"/>
  <c r="D49" i="1"/>
  <c r="D46" i="1"/>
  <c r="D41" i="1"/>
  <c r="D34" i="1"/>
  <c r="D31" i="1"/>
  <c r="D30" i="1"/>
  <c r="D27" i="1"/>
  <c r="D24"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I78" i="1"/>
  <c r="E78" i="1"/>
  <c r="I79" i="1" l="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<sst xmlns="http://schemas.openxmlformats.org/spreadsheetml/2006/main" count="84" uniqueCount="83">
  <si>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</si>
  <si>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</si>
  <si>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</si>
  <si>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</si>
  <si>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</si>
  <si>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</si>
  <si>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</si>
  <si>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</si>
  <si>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</si>
  <si>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</si>
  <si>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</si>
  <si>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</si>
  <si>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</si>
  <si>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</si>
  <si>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</si>
  <si>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</si>
  <si>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</si>
  <si>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</si>
  <si>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</si>
  <si>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</si>
  <si>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</si>
  <si>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</si>
  <si>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</si>
  <si>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</si>
  <si>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</si>
  <si>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</si>
  <si>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</si>
  <si>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</si>
  <si>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</si>
  <si>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</si>
  <si>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</si>
  <si>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</si>
  <si>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</si>
  <si>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</si>
  <si>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</si>
  <si>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</si>
  <si>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</si>
  <si>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</si>
  <si>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</si>
  <si>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</si>
  <si>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</si>
  <si>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</si>
  <si>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</si>
  <si>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</si>
  <si>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</si>
  <si>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</si>
  <si>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</si>
  <si>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</si>
  <si>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</si>
  <si>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</si>
  <si>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</si>
  <si>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</si>
  <si>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</si>
  <si>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</si>
  <si>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</si>
  <si>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</si>
  <si>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</si>
  <si>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</si>
  <si>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</si>
  <si>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</si>
  <si>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</si>
  <si>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</si>
  <si>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</si>
  <si>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</si>
  <si>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</si>
  <si>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</si>
  <si>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</si>
  <si>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</si>
  <si>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</si>
  <si>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</si>
  <si>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</si>
  <si>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</si>
  <si>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</si>
  <si>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</si>
  <si>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</si>
  <si>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</si>
  <si>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</si>
  <si>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</si>
  <si>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</si>
  <si>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</si>
  <si>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HÀ PHƯỚC TUẤN</t>
    </r>
  </si>
  <si>
    <t xml:space="preserve">         Khoa, tổ bộ môn: Khoa Cơ khí, tổ CƠ SỞ CƠ KHÍ</t>
  </si>
  <si>
    <t xml:space="preserve">         Nhiệm vụ được phân công giảng dạy (Lý thuyết, thực hành, tích hợp): Lý thuyết.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</si>
</sst>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1" fontId="10" fillId="5" borderId="1" xfId="0" applyNumberFormat="1"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4" zoomScaleNormal="100" workbookViewId="0">
      <selection activeCell="G65" sqref="G65"/>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85" t="s">
        <v>60</v>
      </c>
      <c r="B6" s="85"/>
      <c r="C6" s="85"/>
      <c r="D6" s="85"/>
      <c r="E6" s="85"/>
      <c r="F6" s="85"/>
      <c r="G6" s="85"/>
      <c r="H6" s="85"/>
      <c r="I6" s="85"/>
      <c r="J6" s="85"/>
    </row>
    <row r="7" spans="1:13" ht="17.399999999999999" x14ac:dyDescent="0.3">
      <c r="A7" s="85" t="s">
        <v>78</v>
      </c>
      <c r="B7" s="85"/>
      <c r="C7" s="85"/>
      <c r="D7" s="85"/>
      <c r="E7" s="85"/>
      <c r="F7" s="85"/>
      <c r="G7" s="85"/>
      <c r="H7" s="85"/>
      <c r="I7" s="85"/>
      <c r="J7" s="85"/>
    </row>
    <row r="8" spans="1:13" ht="16.8" x14ac:dyDescent="0.3">
      <c r="A8" s="86" t="s">
        <v>80</v>
      </c>
      <c r="B8" s="86"/>
      <c r="C8" s="86"/>
      <c r="D8" s="86"/>
      <c r="E8" s="86"/>
      <c r="F8" s="86"/>
      <c r="G8" s="86"/>
      <c r="H8" s="86"/>
      <c r="I8" s="86"/>
      <c r="J8" s="86"/>
    </row>
    <row r="9" spans="1:13" ht="16.8" x14ac:dyDescent="0.3">
      <c r="A9" s="86" t="s">
        <v>81</v>
      </c>
      <c r="B9" s="86"/>
      <c r="C9" s="86"/>
      <c r="D9" s="86"/>
      <c r="E9" s="86"/>
      <c r="F9" s="86"/>
      <c r="G9" s="86"/>
      <c r="H9" s="86"/>
      <c r="I9" s="86"/>
      <c r="J9" s="86"/>
    </row>
    <row r="10" spans="1:13" ht="16.8" x14ac:dyDescent="0.3">
      <c r="A10" s="86" t="s">
        <v>77</v>
      </c>
      <c r="B10" s="86"/>
      <c r="C10" s="86"/>
      <c r="D10" s="86"/>
      <c r="E10" s="86"/>
      <c r="F10" s="86"/>
      <c r="G10" s="86"/>
      <c r="H10" s="86"/>
      <c r="I10" s="86"/>
      <c r="J10" s="86"/>
    </row>
    <row r="11" spans="1:13" ht="20.399999999999999" customHeight="1" x14ac:dyDescent="0.3">
      <c r="A11" s="32" t="s">
        <v>82</v>
      </c>
      <c r="B11" s="32"/>
      <c r="C11" s="32"/>
      <c r="D11" s="32"/>
      <c r="E11" s="32"/>
      <c r="F11" s="32"/>
      <c r="G11" s="32"/>
      <c r="H11" s="32"/>
      <c r="I11" s="32"/>
      <c r="J11" s="32"/>
    </row>
    <row r="12" spans="1:13" ht="95.25" customHeight="1" x14ac:dyDescent="0.3">
      <c r="A12" s="84" t="s">
        <v>79</v>
      </c>
      <c r="B12" s="84"/>
      <c r="C12" s="84"/>
      <c r="D12" s="84"/>
      <c r="E12" s="84"/>
      <c r="F12" s="84"/>
      <c r="G12" s="84"/>
      <c r="H12" s="84"/>
      <c r="I12" s="84"/>
      <c r="J12" s="84"/>
    </row>
    <row r="13" spans="1:13" ht="32.25" customHeight="1" thickBot="1" x14ac:dyDescent="0.5">
      <c r="B13" s="17"/>
      <c r="C13" s="17"/>
      <c r="D13" s="33"/>
      <c r="E13" s="33"/>
      <c r="F13" s="17"/>
      <c r="G13" s="17"/>
      <c r="H13" s="17"/>
      <c r="I13" s="17"/>
      <c r="J13" s="48"/>
    </row>
    <row r="14" spans="1:13" ht="17.399999999999999" customHeight="1" thickBot="1" x14ac:dyDescent="0.35">
      <c r="A14" s="77" t="s">
        <v>0</v>
      </c>
      <c r="B14" s="77" t="s">
        <v>1</v>
      </c>
      <c r="C14" s="77" t="s">
        <v>1</v>
      </c>
      <c r="D14" s="79" t="s">
        <v>2</v>
      </c>
      <c r="E14" s="80"/>
      <c r="F14" s="81"/>
      <c r="G14" s="79" t="s">
        <v>3</v>
      </c>
      <c r="H14" s="80"/>
      <c r="I14" s="80"/>
      <c r="J14" s="81"/>
      <c r="M14" s="18"/>
    </row>
    <row r="15" spans="1:13" ht="130.19999999999999" thickBot="1" x14ac:dyDescent="0.35">
      <c r="A15" s="78"/>
      <c r="B15" s="78"/>
      <c r="C15" s="78"/>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16</v>
      </c>
      <c r="E16" s="21">
        <f>(D16/B16)</f>
        <v>0.8</v>
      </c>
      <c r="F16" s="39" t="str">
        <f>IF(E16&gt;=0.5,"Đạt","Không đạt")</f>
        <v>Đạt</v>
      </c>
      <c r="G16" s="20">
        <f>SUM(G17,G24,G27)</f>
        <v>16</v>
      </c>
      <c r="H16" s="20">
        <f>SUM(H17,H24,H27)</f>
        <v>15</v>
      </c>
      <c r="I16" s="21">
        <f t="shared" ref="I16:I47" si="0">(H16/B16)</f>
        <v>0.75</v>
      </c>
      <c r="J16" s="39" t="str">
        <f>IF(I16&gt;=0.5,"Đạt","Không đạt")</f>
        <v>Đạt</v>
      </c>
    </row>
    <row r="17" spans="1:12" s="16" customFormat="1" ht="31.8" thickBot="1" x14ac:dyDescent="0.35">
      <c r="A17" s="22" t="s">
        <v>5</v>
      </c>
      <c r="B17" s="23">
        <f>SUM(B18:B23)</f>
        <v>12</v>
      </c>
      <c r="C17" s="23">
        <f>SUM(C18:C23)</f>
        <v>12</v>
      </c>
      <c r="D17" s="23">
        <f>SUM(D18:D23)</f>
        <v>8</v>
      </c>
      <c r="E17" s="24">
        <f>(D17/B17)</f>
        <v>0.66666666666666663</v>
      </c>
      <c r="F17" s="23" t="str">
        <f>IF(E17&gt;=0.5,"Đạt"," Không đạt")</f>
        <v>Đạt</v>
      </c>
      <c r="G17" s="23">
        <f>SUM(G18:G23)</f>
        <v>8</v>
      </c>
      <c r="H17" s="23">
        <f>SUM(H18:H23)</f>
        <v>7</v>
      </c>
      <c r="I17" s="25">
        <f t="shared" si="0"/>
        <v>0.58333333333333337</v>
      </c>
      <c r="J17" s="23" t="str">
        <f>IF(I17&gt;=1,"Đạt","Không đạt")</f>
        <v>Không đạt</v>
      </c>
    </row>
    <row r="18" spans="1:12" ht="160.19999999999999" thickBot="1" x14ac:dyDescent="0.35">
      <c r="A18" s="4" t="s">
        <v>6</v>
      </c>
      <c r="B18" s="41">
        <v>2</v>
      </c>
      <c r="C18" s="3">
        <v>2</v>
      </c>
      <c r="D18" s="35">
        <v>2</v>
      </c>
      <c r="E18" s="43">
        <f>(D18/B18)</f>
        <v>1</v>
      </c>
      <c r="F18" s="67"/>
      <c r="G18" s="56">
        <v>2</v>
      </c>
      <c r="H18" s="35">
        <v>1</v>
      </c>
      <c r="I18" s="15">
        <f t="shared" si="0"/>
        <v>0.5</v>
      </c>
      <c r="J18" s="52"/>
    </row>
    <row r="19" spans="1:12" ht="24.6" thickBot="1" x14ac:dyDescent="0.35">
      <c r="A19" s="6" t="s">
        <v>7</v>
      </c>
      <c r="B19" s="41">
        <v>2</v>
      </c>
      <c r="C19" s="3">
        <v>2</v>
      </c>
      <c r="D19" s="35">
        <v>2</v>
      </c>
      <c r="E19" s="43">
        <f t="shared" ref="E19:E23" si="1">(D19/B19)</f>
        <v>1</v>
      </c>
      <c r="F19" s="50"/>
      <c r="G19" s="56">
        <v>2</v>
      </c>
      <c r="H19" s="35">
        <v>2</v>
      </c>
      <c r="I19" s="15">
        <f t="shared" si="0"/>
        <v>1</v>
      </c>
      <c r="J19" s="52"/>
    </row>
    <row r="20" spans="1:12" ht="24.6" thickBot="1" x14ac:dyDescent="0.35">
      <c r="A20" s="6" t="s">
        <v>8</v>
      </c>
      <c r="B20" s="41">
        <v>2</v>
      </c>
      <c r="C20" s="3">
        <v>2</v>
      </c>
      <c r="D20" s="35">
        <v>2</v>
      </c>
      <c r="E20" s="43">
        <f t="shared" si="1"/>
        <v>1</v>
      </c>
      <c r="F20" s="50"/>
      <c r="G20" s="56">
        <v>2</v>
      </c>
      <c r="H20" s="35">
        <v>2</v>
      </c>
      <c r="I20" s="15">
        <f t="shared" si="0"/>
        <v>1</v>
      </c>
      <c r="J20" s="52"/>
    </row>
    <row r="21" spans="1:12" ht="60.6" thickBot="1" x14ac:dyDescent="0.35">
      <c r="A21" s="6" t="s">
        <v>9</v>
      </c>
      <c r="B21" s="41">
        <v>2</v>
      </c>
      <c r="C21" s="3">
        <v>2</v>
      </c>
      <c r="D21" s="35">
        <v>2</v>
      </c>
      <c r="E21" s="43">
        <f t="shared" si="1"/>
        <v>1</v>
      </c>
      <c r="F21" s="50"/>
      <c r="G21" s="56">
        <v>2</v>
      </c>
      <c r="H21" s="35">
        <v>2</v>
      </c>
      <c r="I21" s="15">
        <f t="shared" si="0"/>
        <v>1</v>
      </c>
      <c r="J21" s="52"/>
    </row>
    <row r="22" spans="1:12" ht="36.6" thickBot="1" x14ac:dyDescent="0.35">
      <c r="A22" s="6" t="s">
        <v>10</v>
      </c>
      <c r="B22" s="41">
        <v>2</v>
      </c>
      <c r="C22" s="3">
        <v>2</v>
      </c>
      <c r="D22" s="35"/>
      <c r="E22" s="43">
        <f t="shared" si="1"/>
        <v>0</v>
      </c>
      <c r="F22" s="50"/>
      <c r="G22" s="56">
        <v>0</v>
      </c>
      <c r="H22" s="35">
        <v>0</v>
      </c>
      <c r="I22" s="15">
        <f t="shared" si="0"/>
        <v>0</v>
      </c>
      <c r="J22" s="52"/>
    </row>
    <row r="23" spans="1:12" ht="36.6" thickBot="1" x14ac:dyDescent="0.5">
      <c r="A23" s="6" t="s">
        <v>11</v>
      </c>
      <c r="B23" s="41">
        <v>2</v>
      </c>
      <c r="C23" s="3">
        <v>2</v>
      </c>
      <c r="D23" s="35"/>
      <c r="E23" s="43">
        <f t="shared" si="1"/>
        <v>0</v>
      </c>
      <c r="F23" s="50"/>
      <c r="G23" s="56">
        <v>0</v>
      </c>
      <c r="H23" s="35">
        <v>0</v>
      </c>
      <c r="I23" s="15">
        <f t="shared" si="0"/>
        <v>0</v>
      </c>
      <c r="J23" s="52"/>
      <c r="K23" s="60"/>
      <c r="L23" s="62"/>
    </row>
    <row r="24" spans="1:12" s="16" customFormat="1" ht="31.8" thickBot="1" x14ac:dyDescent="0.35">
      <c r="A24" s="22" t="s">
        <v>12</v>
      </c>
      <c r="B24" s="23">
        <f>SUM(B25:B26)</f>
        <v>4</v>
      </c>
      <c r="C24" s="23">
        <f>SUM(C25:C26)</f>
        <v>4</v>
      </c>
      <c r="D24" s="68">
        <f>SUM(D25:D26)</f>
        <v>4</v>
      </c>
      <c r="E24" s="24">
        <f>(D24/B24)</f>
        <v>1</v>
      </c>
      <c r="F24" s="23" t="str">
        <f>IF(E24&gt;=0.5,"Đạt","Không đạt")</f>
        <v>Đạt</v>
      </c>
      <c r="G24" s="23">
        <f>SUM(G25:G26)</f>
        <v>4</v>
      </c>
      <c r="H24" s="23">
        <v>4</v>
      </c>
      <c r="I24" s="25">
        <f>(H24/B24)</f>
        <v>1</v>
      </c>
      <c r="J24" s="44" t="str">
        <f>IF(I24&gt;=0.5,"Đạt","Không đạt")</f>
        <v>Đạt</v>
      </c>
    </row>
    <row r="25" spans="1:12" ht="252.6"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2</v>
      </c>
      <c r="E26" s="43">
        <f t="shared" si="2"/>
        <v>1</v>
      </c>
      <c r="F26" s="50"/>
      <c r="G26" s="56">
        <v>2</v>
      </c>
      <c r="H26" s="35">
        <v>2</v>
      </c>
      <c r="I26" s="15">
        <f t="shared" si="0"/>
        <v>1</v>
      </c>
      <c r="J26" s="52"/>
    </row>
    <row r="27" spans="1:12" s="16" customFormat="1" ht="31.8" thickBot="1" x14ac:dyDescent="0.35">
      <c r="A27" s="22" t="s">
        <v>14</v>
      </c>
      <c r="B27" s="23">
        <f>SUM(B28:B29)</f>
        <v>4</v>
      </c>
      <c r="C27" s="23">
        <f>SUM(C28:C29)</f>
        <v>4</v>
      </c>
      <c r="D27" s="68">
        <f>SUM(D28:D29)</f>
        <v>4</v>
      </c>
      <c r="E27" s="24">
        <f>(D27/B27)</f>
        <v>1</v>
      </c>
      <c r="F27" s="23" t="str">
        <f>IF(E27&gt;=0.5,"Đạt","Không đạt")</f>
        <v>Đạt</v>
      </c>
      <c r="G27" s="23">
        <f>SUM(G28:G29)</f>
        <v>4</v>
      </c>
      <c r="H27" s="23">
        <f>SUM(H28:H29)</f>
        <v>4</v>
      </c>
      <c r="I27" s="25">
        <f>(H27/B27)</f>
        <v>1</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2</v>
      </c>
      <c r="H29" s="35">
        <v>2</v>
      </c>
      <c r="I29" s="15">
        <f t="shared" si="0"/>
        <v>1</v>
      </c>
      <c r="J29" s="52"/>
    </row>
    <row r="30" spans="1:12" s="16" customFormat="1" ht="31.8" thickBot="1" x14ac:dyDescent="0.35">
      <c r="A30" s="19" t="s">
        <v>17</v>
      </c>
      <c r="B30" s="20">
        <f>SUM(B31,B34,B41,B46,B49,B52,B55,B60,B63)</f>
        <v>52</v>
      </c>
      <c r="C30" s="20">
        <f>SUM(C31,C34,C41,C46,C49,C52,C55,C60,C63)</f>
        <v>52</v>
      </c>
      <c r="D30" s="69">
        <f>D31+D34+D41+D46+D49+D52+D55+D60+D63</f>
        <v>46</v>
      </c>
      <c r="E30" s="21">
        <f>(D30/B30)</f>
        <v>0.88461538461538458</v>
      </c>
      <c r="F30" s="39" t="str">
        <f>IF(E30&gt;=0.5,"Đạt","Không đạt")</f>
        <v>Đạt</v>
      </c>
      <c r="G30" s="20">
        <f>SUM(G31,G34,G41,G46,G49,G52,G55,G60,G63)</f>
        <v>46</v>
      </c>
      <c r="H30" s="20">
        <f>SUM(H31,H34,H41,H46,H49,H52,H55,H60,H63)</f>
        <v>47</v>
      </c>
      <c r="I30" s="21">
        <f t="shared" si="0"/>
        <v>0.90384615384615385</v>
      </c>
      <c r="J30" s="46" t="str">
        <f>IF(I30&gt;=0.5,"Đạt","Không đạt")</f>
        <v>Đạt</v>
      </c>
    </row>
    <row r="31" spans="1:12" s="16" customFormat="1" ht="47.4" thickBot="1" x14ac:dyDescent="0.35">
      <c r="A31" s="22" t="s">
        <v>18</v>
      </c>
      <c r="B31" s="23">
        <f>SUM(B32:B33)</f>
        <v>4</v>
      </c>
      <c r="C31" s="23">
        <f>SUM(C32:C33)</f>
        <v>4</v>
      </c>
      <c r="D31" s="68">
        <f>SUM(D32:D33)</f>
        <v>4</v>
      </c>
      <c r="E31" s="24">
        <f>(D31/B31)</f>
        <v>1</v>
      </c>
      <c r="F31" s="23" t="str">
        <f>IF(E31&gt;=0.5,"Đạt","Không đạt")</f>
        <v>Đạt</v>
      </c>
      <c r="G31" s="23">
        <f>SUM(G32:G33)</f>
        <v>4</v>
      </c>
      <c r="H31" s="23">
        <f>SUM(H32:H33)</f>
        <v>4</v>
      </c>
      <c r="I31" s="25">
        <f t="shared" si="0"/>
        <v>1</v>
      </c>
      <c r="J31" s="47" t="str">
        <f>IF(I31&gt;=0.5,"Đạt","Không đạt")</f>
        <v>Đạt</v>
      </c>
    </row>
    <row r="32" spans="1:12" ht="96.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68">
        <f>SUM(D35:D40)</f>
        <v>10</v>
      </c>
      <c r="E34" s="24">
        <f>(D34/B34)</f>
        <v>0.83333333333333337</v>
      </c>
      <c r="F34" s="23" t="str">
        <f>IF(E34&gt;=0.5,"Đạt","Không đạt")</f>
        <v>Đạt</v>
      </c>
      <c r="G34" s="23">
        <f>SUM(G35:G40)</f>
        <v>10</v>
      </c>
      <c r="H34" s="23">
        <f>SUM(H35:H40)</f>
        <v>10</v>
      </c>
      <c r="I34" s="25">
        <f t="shared" si="0"/>
        <v>0.83333333333333337</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2</v>
      </c>
      <c r="E39" s="43">
        <f t="shared" si="5"/>
        <v>1</v>
      </c>
      <c r="F39" s="50"/>
      <c r="G39" s="56">
        <v>2</v>
      </c>
      <c r="H39" s="35">
        <v>2</v>
      </c>
      <c r="I39" s="15">
        <f t="shared" si="0"/>
        <v>1</v>
      </c>
      <c r="J39" s="51"/>
      <c r="K39" s="61"/>
      <c r="L39" s="63"/>
    </row>
    <row r="40" spans="1:12" ht="60.6" thickBot="1" x14ac:dyDescent="0.35">
      <c r="A40" s="6" t="s">
        <v>27</v>
      </c>
      <c r="B40" s="41">
        <v>2</v>
      </c>
      <c r="C40" s="3">
        <v>2</v>
      </c>
      <c r="D40" s="35"/>
      <c r="E40" s="43">
        <f t="shared" si="5"/>
        <v>0</v>
      </c>
      <c r="F40" s="50"/>
      <c r="G40" s="56">
        <v>0</v>
      </c>
      <c r="H40" s="35">
        <v>0</v>
      </c>
      <c r="I40" s="15">
        <f t="shared" si="0"/>
        <v>0</v>
      </c>
      <c r="J40" s="51"/>
    </row>
    <row r="41" spans="1:12" s="16" customFormat="1" ht="31.8" thickBot="1" x14ac:dyDescent="0.35">
      <c r="A41" s="22" t="s">
        <v>28</v>
      </c>
      <c r="B41" s="23">
        <v>8</v>
      </c>
      <c r="C41" s="23">
        <f>SUM(C42:C45)</f>
        <v>8</v>
      </c>
      <c r="D41" s="68">
        <f>SUM(D42:D45)</f>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68">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68">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68">
        <f>SUM(D53:D54)</f>
        <v>4</v>
      </c>
      <c r="E52" s="24">
        <f>(D52/B52)</f>
        <v>1</v>
      </c>
      <c r="F52" s="23" t="str">
        <f>IF(E52&gt;=0.5,"Đạt","Không đạt")</f>
        <v>Đạt</v>
      </c>
      <c r="G52" s="23">
        <f>SUM(G53:G54)</f>
        <v>4</v>
      </c>
      <c r="H52" s="23">
        <f>SUM(H53:H54)</f>
        <v>4</v>
      </c>
      <c r="I52" s="25">
        <f t="shared" si="8"/>
        <v>1</v>
      </c>
      <c r="J52" s="47" t="str">
        <f>IF(I52&gt;=0.5,"Đạt","Không đạt")</f>
        <v>Đạt</v>
      </c>
    </row>
    <row r="53" spans="1:12" ht="48.6" thickBot="1" x14ac:dyDescent="0.35">
      <c r="A53" s="6" t="s">
        <v>37</v>
      </c>
      <c r="B53" s="41">
        <v>2</v>
      </c>
      <c r="C53" s="3">
        <v>2</v>
      </c>
      <c r="D53" s="35">
        <v>2</v>
      </c>
      <c r="E53" s="43">
        <f t="shared" ref="E53:E54" si="10">(D53/B53)</f>
        <v>1</v>
      </c>
      <c r="F53" s="50"/>
      <c r="G53" s="56">
        <v>2</v>
      </c>
      <c r="H53" s="35">
        <v>2</v>
      </c>
      <c r="I53" s="15">
        <f t="shared" si="8"/>
        <v>1</v>
      </c>
      <c r="J53" s="58"/>
    </row>
    <row r="54" spans="1:12" ht="48.6" thickBot="1" x14ac:dyDescent="0.35">
      <c r="A54" s="6" t="s">
        <v>38</v>
      </c>
      <c r="B54" s="41">
        <v>2</v>
      </c>
      <c r="C54" s="3">
        <v>2</v>
      </c>
      <c r="D54" s="35">
        <v>2</v>
      </c>
      <c r="E54" s="43">
        <f t="shared" si="10"/>
        <v>1</v>
      </c>
      <c r="F54" s="50"/>
      <c r="G54" s="56">
        <v>2</v>
      </c>
      <c r="H54" s="35">
        <v>2</v>
      </c>
      <c r="I54" s="15">
        <f t="shared" si="8"/>
        <v>1</v>
      </c>
      <c r="J54" s="58"/>
    </row>
    <row r="55" spans="1:12" s="16" customFormat="1" ht="47.4" thickBot="1" x14ac:dyDescent="0.35">
      <c r="A55" s="26" t="s">
        <v>67</v>
      </c>
      <c r="B55" s="23">
        <f>SUM(B56:B59)</f>
        <v>8</v>
      </c>
      <c r="C55" s="23">
        <f>SUM(C56:C59)</f>
        <v>8</v>
      </c>
      <c r="D55" s="68">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68">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2</v>
      </c>
      <c r="E62" s="43">
        <f t="shared" si="12"/>
        <v>1</v>
      </c>
      <c r="F62" s="50"/>
      <c r="G62" s="56">
        <v>2</v>
      </c>
      <c r="H62" s="35">
        <v>2</v>
      </c>
      <c r="I62" s="15">
        <f t="shared" si="8"/>
        <v>1</v>
      </c>
      <c r="J62" s="50"/>
      <c r="K62" s="59"/>
    </row>
    <row r="63" spans="1:12" s="16" customFormat="1" ht="31.8" thickBot="1" x14ac:dyDescent="0.35">
      <c r="A63" s="27" t="s">
        <v>63</v>
      </c>
      <c r="B63" s="23">
        <f>SUM(B64:B65)</f>
        <v>4</v>
      </c>
      <c r="C63" s="23">
        <f>SUM(C64:C65)</f>
        <v>4</v>
      </c>
      <c r="D63" s="68">
        <f>SUM(D64:D65)</f>
        <v>0</v>
      </c>
      <c r="E63" s="24">
        <f>(D63/B63)</f>
        <v>0</v>
      </c>
      <c r="F63" s="23" t="str">
        <f>IF(E63&gt;=0.5,"Đạt","Không đạt")</f>
        <v>Không đạt</v>
      </c>
      <c r="G63" s="23">
        <f>SUM(G64:G65)</f>
        <v>0</v>
      </c>
      <c r="H63" s="23">
        <f>SUM(H64:H65)</f>
        <v>1</v>
      </c>
      <c r="I63" s="25">
        <f t="shared" si="8"/>
        <v>0.25</v>
      </c>
      <c r="J63" s="23" t="str">
        <f>IF(I63&gt;=0.5,"Đạt","Không đạt")</f>
        <v>Không đạt</v>
      </c>
    </row>
    <row r="64" spans="1:12" ht="72.599999999999994" thickBot="1" x14ac:dyDescent="0.45">
      <c r="A64" s="9" t="s">
        <v>45</v>
      </c>
      <c r="B64" s="41">
        <v>2</v>
      </c>
      <c r="C64" s="14">
        <v>2</v>
      </c>
      <c r="D64" s="35"/>
      <c r="E64" s="43">
        <f t="shared" ref="E64:E65" si="13">(D64/B64)</f>
        <v>0</v>
      </c>
      <c r="F64" s="50"/>
      <c r="G64" s="56">
        <v>0</v>
      </c>
      <c r="H64" s="35">
        <v>1</v>
      </c>
      <c r="I64" s="15">
        <f t="shared" si="8"/>
        <v>0.5</v>
      </c>
      <c r="J64" s="50"/>
      <c r="K64" s="59"/>
      <c r="L64" s="64"/>
    </row>
    <row r="65" spans="1:12" ht="96.6" thickBot="1" x14ac:dyDescent="0.35">
      <c r="A65" s="9" t="s">
        <v>46</v>
      </c>
      <c r="B65" s="41">
        <v>2</v>
      </c>
      <c r="C65" s="14">
        <v>2</v>
      </c>
      <c r="D65" s="35"/>
      <c r="E65" s="43">
        <f t="shared" si="13"/>
        <v>0</v>
      </c>
      <c r="F65" s="50"/>
      <c r="G65" s="56">
        <v>0</v>
      </c>
      <c r="H65" s="35">
        <v>0</v>
      </c>
      <c r="I65" s="15">
        <f t="shared" si="8"/>
        <v>0</v>
      </c>
      <c r="J65" s="50"/>
    </row>
    <row r="66" spans="1:12" s="16" customFormat="1" ht="47.4" thickBot="1" x14ac:dyDescent="0.35">
      <c r="A66" s="28" t="s">
        <v>47</v>
      </c>
      <c r="B66" s="20">
        <f>SUM(B67,B72,B75)</f>
        <v>16</v>
      </c>
      <c r="C66" s="20">
        <f>SUM(C67,C72,C75)</f>
        <v>16</v>
      </c>
      <c r="D66" s="20">
        <f>D67+D72+D75</f>
        <v>8</v>
      </c>
      <c r="E66" s="21">
        <f>(D66/B66)</f>
        <v>0.5</v>
      </c>
      <c r="F66" s="39" t="str">
        <f>IF(E66&gt;=0.5,"Đạt","Không đạt")</f>
        <v>Đạt</v>
      </c>
      <c r="G66" s="20">
        <f>SUM(G67,G72,G75)</f>
        <v>10</v>
      </c>
      <c r="H66" s="20">
        <f>SUM(H67,H72,H75)</f>
        <v>8</v>
      </c>
      <c r="I66" s="21">
        <f t="shared" si="8"/>
        <v>0.5</v>
      </c>
      <c r="J66" s="39" t="str">
        <f>IF(I66&gt;=0.5,"Đạt","Không đạt")</f>
        <v>Đạt</v>
      </c>
    </row>
    <row r="67" spans="1:12" s="16" customFormat="1" ht="31.8" thickBot="1" x14ac:dyDescent="0.35">
      <c r="A67" s="27" t="s">
        <v>48</v>
      </c>
      <c r="B67" s="23">
        <f>SUM(B68:B71)</f>
        <v>8</v>
      </c>
      <c r="C67" s="23">
        <f>SUM(C68:C71)</f>
        <v>8</v>
      </c>
      <c r="D67" s="68">
        <f>SUM(D68:D71)</f>
        <v>4</v>
      </c>
      <c r="E67" s="24">
        <f>(D67/B67)</f>
        <v>0.5</v>
      </c>
      <c r="F67" s="23" t="str">
        <f>IF(E67&gt;=0.5,"Đạt","Không đạt")</f>
        <v>Đạt</v>
      </c>
      <c r="G67" s="23">
        <f>SUM(G68:G71)</f>
        <v>6</v>
      </c>
      <c r="H67" s="23">
        <f>SUM(H68:H71)</f>
        <v>4</v>
      </c>
      <c r="I67" s="25">
        <f t="shared" si="8"/>
        <v>0.5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c r="E69" s="43">
        <f t="shared" si="14"/>
        <v>0</v>
      </c>
      <c r="F69" s="50"/>
      <c r="G69" s="56">
        <v>2</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c r="E71" s="43">
        <f t="shared" si="14"/>
        <v>0</v>
      </c>
      <c r="F71" s="50"/>
      <c r="G71" s="56">
        <v>0</v>
      </c>
      <c r="H71" s="35">
        <v>0</v>
      </c>
      <c r="I71" s="15">
        <f t="shared" si="8"/>
        <v>0</v>
      </c>
      <c r="J71" s="50"/>
    </row>
    <row r="72" spans="1:12" s="16" customFormat="1" ht="47.4" thickBot="1" x14ac:dyDescent="0.35">
      <c r="A72" s="27" t="s">
        <v>62</v>
      </c>
      <c r="B72" s="23">
        <f>SUM(B73:B74)</f>
        <v>4</v>
      </c>
      <c r="C72" s="23">
        <f>SUM(C73:C74)</f>
        <v>4</v>
      </c>
      <c r="D72" s="68">
        <f>SUM(D73:D74)</f>
        <v>2</v>
      </c>
      <c r="E72" s="24">
        <f>(D72/B72)</f>
        <v>0.5</v>
      </c>
      <c r="F72" s="23" t="str">
        <f>IF(E72&gt;=0.5,"Đạt","Không đạt")</f>
        <v>Đạt</v>
      </c>
      <c r="G72" s="23">
        <f>SUM(G73:G74)</f>
        <v>2</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c r="E74" s="43">
        <f t="shared" si="15"/>
        <v>0</v>
      </c>
      <c r="F74" s="50"/>
      <c r="G74" s="56">
        <v>0</v>
      </c>
      <c r="H74" s="35">
        <v>0</v>
      </c>
      <c r="I74" s="15">
        <f t="shared" si="8"/>
        <v>0</v>
      </c>
      <c r="J74" s="50"/>
    </row>
    <row r="75" spans="1:12" s="16" customFormat="1" ht="31.8" thickBot="1" x14ac:dyDescent="0.35">
      <c r="A75" s="27" t="s">
        <v>61</v>
      </c>
      <c r="B75" s="23">
        <f>SUM(B76:B77)</f>
        <v>4</v>
      </c>
      <c r="C75" s="23">
        <f>SUM(C76:C77)</f>
        <v>4</v>
      </c>
      <c r="D75" s="68">
        <f>SUM(D76:D77)</f>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70</v>
      </c>
      <c r="E78" s="54">
        <f>(D78/B78)</f>
        <v>0.79545454545454541</v>
      </c>
      <c r="F78" s="3"/>
      <c r="G78" s="55">
        <f>SUM(G16,G30,G66)</f>
        <v>72</v>
      </c>
      <c r="H78" s="12">
        <f>SUM(H16,H30,H66)</f>
        <v>70</v>
      </c>
      <c r="I78" s="54">
        <f t="shared" si="8"/>
        <v>0.79545454545454541</v>
      </c>
      <c r="J78" s="3"/>
    </row>
    <row r="79" spans="1:12" ht="16.2" thickBot="1" x14ac:dyDescent="0.35">
      <c r="A79" s="10" t="s">
        <v>58</v>
      </c>
      <c r="B79" s="40">
        <v>100</v>
      </c>
      <c r="C79" s="5">
        <f>(C78*B79)/B78</f>
        <v>100</v>
      </c>
      <c r="D79" s="13">
        <f>(D78*B79)/B78</f>
        <v>79.545454545454547</v>
      </c>
      <c r="E79" s="54">
        <f>(D79/B79)</f>
        <v>0.79545454545454541</v>
      </c>
      <c r="F79" s="3"/>
      <c r="G79" s="57">
        <f>(G78/B78)*100</f>
        <v>81.818181818181827</v>
      </c>
      <c r="H79" s="13">
        <f>(H78*B79)/B78</f>
        <v>79.545454545454547</v>
      </c>
      <c r="I79" s="54">
        <f t="shared" si="8"/>
        <v>0.79545454545454541</v>
      </c>
      <c r="J79" s="3"/>
    </row>
    <row r="80" spans="1:12" ht="36" customHeight="1" thickBot="1" x14ac:dyDescent="0.35">
      <c r="A80" s="10" t="s">
        <v>59</v>
      </c>
      <c r="B80" s="11"/>
      <c r="C80" s="11"/>
      <c r="D80" s="82" t="str">
        <f>IF(AND(E17&lt;0.6),"Không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2" t="str">
        <f>IF(AND(I17&lt;1),"Không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73"/>
      <c r="B82" s="74"/>
      <c r="C82" s="74"/>
      <c r="D82" s="74"/>
      <c r="E82" s="74"/>
      <c r="H82" s="75"/>
      <c r="I82" s="76"/>
      <c r="J82" s="76"/>
    </row>
    <row r="86" spans="1:10" ht="15.6" customHeight="1" x14ac:dyDescent="0.3">
      <c r="A86" s="72"/>
      <c r="B86" s="72"/>
      <c r="C86" s="72"/>
      <c r="D86" s="72"/>
      <c r="I86" s="70"/>
      <c r="J86" s="71"/>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2020-06-13T03:09:13Z</dcterms:modified>
</cp:coreProperties>
</file>